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885" yWindow="1725" windowWidth="29040" windowHeight="7005"/>
  </bookViews>
  <sheets>
    <sheet name="Rekapitulace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Rekapitulace!$A$1:$D$24</definedName>
    <definedName name="_xlnm.Print_Titles" localSheetId="0">Rekapitulace!$6:$7</definedName>
    <definedName name="_xlnm.Print_Area" localSheetId="0">Rekapitulace!$C$2:$H$34</definedName>
  </definedNames>
  <calcPr calcId="125725"/>
</workbook>
</file>

<file path=xl/calcChain.xml><?xml version="1.0" encoding="utf-8"?>
<calcChain xmlns="http://schemas.openxmlformats.org/spreadsheetml/2006/main">
  <c r="H16" i="3"/>
  <c r="H15"/>
  <c r="H20" l="1"/>
  <c r="H19"/>
  <c r="H18"/>
  <c r="H17"/>
  <c r="H14"/>
  <c r="H9"/>
  <c r="H10" l="1"/>
  <c r="H8"/>
  <c r="H12" l="1"/>
  <c r="H26" s="1"/>
  <c r="H22"/>
  <c r="H28" s="1"/>
  <c r="H30" l="1"/>
  <c r="H31" l="1"/>
  <c r="H33" s="1"/>
</calcChain>
</file>

<file path=xl/sharedStrings.xml><?xml version="1.0" encoding="utf-8"?>
<sst xmlns="http://schemas.openxmlformats.org/spreadsheetml/2006/main" count="64" uniqueCount="44">
  <si>
    <t>Úsek</t>
  </si>
  <si>
    <t>Obor</t>
  </si>
  <si>
    <t>PS,SO</t>
  </si>
  <si>
    <t>Číslo objektu</t>
  </si>
  <si>
    <t>Název objektu</t>
  </si>
  <si>
    <t>Vlastník</t>
  </si>
  <si>
    <t>Cena bez DPH</t>
  </si>
  <si>
    <t>D</t>
  </si>
  <si>
    <t>TECHNOLOGICKÁ ČÁST</t>
  </si>
  <si>
    <t>SŽDC</t>
  </si>
  <si>
    <t xml:space="preserve"> </t>
  </si>
  <si>
    <t>PS</t>
  </si>
  <si>
    <t>E</t>
  </si>
  <si>
    <t>STAVEBNÍ ČÁST</t>
  </si>
  <si>
    <t>SO</t>
  </si>
  <si>
    <t>REKAPITULACE</t>
  </si>
  <si>
    <t>Celkem SO + PS</t>
  </si>
  <si>
    <t>Celkem všeobecné položky</t>
  </si>
  <si>
    <t>Nabídková cena celkem</t>
  </si>
  <si>
    <t>Celkem Technologická část</t>
  </si>
  <si>
    <t>Celkem Stavební část</t>
  </si>
  <si>
    <t>Celkem Technologická část celého souboru staveb  (PS)</t>
  </si>
  <si>
    <t>Celkem Stavební část celého souboru staveb (SO)</t>
  </si>
  <si>
    <t>Stavba:</t>
  </si>
  <si>
    <t xml:space="preserve">Zřízení zastávky Tábor-Měšice </t>
  </si>
  <si>
    <t>Úprava PZS</t>
  </si>
  <si>
    <t>01</t>
  </si>
  <si>
    <t>02</t>
  </si>
  <si>
    <t>03</t>
  </si>
  <si>
    <t>04</t>
  </si>
  <si>
    <t>05</t>
  </si>
  <si>
    <t>06</t>
  </si>
  <si>
    <t>07</t>
  </si>
  <si>
    <t xml:space="preserve">Železniční svršek </t>
  </si>
  <si>
    <t>Železniční spodek</t>
  </si>
  <si>
    <t>Nástupiště</t>
  </si>
  <si>
    <t xml:space="preserve">Přístřešek a orientační systém  </t>
  </si>
  <si>
    <t>Chodník</t>
  </si>
  <si>
    <t xml:space="preserve">Osvětlení a přípojky NN  </t>
  </si>
  <si>
    <t>Úprava VO</t>
  </si>
  <si>
    <t>01.1</t>
  </si>
  <si>
    <t>01.2</t>
  </si>
  <si>
    <t>Úprava PZS, Rozhlas pro cestující</t>
  </si>
  <si>
    <t>Úprava PZS, Přeložky stávajícíh kabelů</t>
  </si>
</sst>
</file>

<file path=xl/styles.xml><?xml version="1.0" encoding="utf-8"?>
<styleSheet xmlns="http://schemas.openxmlformats.org/spreadsheetml/2006/main">
  <fonts count="18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12"/>
      <name val="Arial CE"/>
      <family val="2"/>
      <charset val="238"/>
    </font>
    <font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i/>
      <sz val="11"/>
      <name val="Arial CE"/>
      <family val="2"/>
      <charset val="238"/>
    </font>
    <font>
      <sz val="11"/>
      <name val="Arial CE"/>
      <family val="2"/>
      <charset val="238"/>
    </font>
    <font>
      <b/>
      <sz val="12"/>
      <color indexed="10"/>
      <name val="Arial CE"/>
      <family val="2"/>
      <charset val="238"/>
    </font>
    <font>
      <b/>
      <sz val="12"/>
      <name val="Arial CE"/>
      <charset val="238"/>
    </font>
    <font>
      <sz val="10"/>
      <name val="Arial CE"/>
    </font>
    <font>
      <b/>
      <sz val="16"/>
      <name val="Arial CE"/>
      <family val="2"/>
      <charset val="238"/>
    </font>
    <font>
      <b/>
      <sz val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5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8"/>
      </right>
      <top style="thick">
        <color indexed="64"/>
      </top>
      <bottom style="thin">
        <color indexed="8"/>
      </bottom>
      <diagonal/>
    </border>
    <border>
      <left style="medium">
        <color indexed="8"/>
      </left>
      <right/>
      <top style="thick">
        <color indexed="64"/>
      </top>
      <bottom style="thin">
        <color indexed="8"/>
      </bottom>
      <diagonal/>
    </border>
    <border>
      <left/>
      <right/>
      <top style="thick">
        <color indexed="64"/>
      </top>
      <bottom style="thin">
        <color indexed="8"/>
      </bottom>
      <diagonal/>
    </border>
    <border>
      <left/>
      <right style="medium">
        <color indexed="8"/>
      </right>
      <top style="thick">
        <color indexed="64"/>
      </top>
      <bottom style="thin">
        <color indexed="8"/>
      </bottom>
      <diagonal/>
    </border>
    <border>
      <left style="medium">
        <color indexed="8"/>
      </left>
      <right style="thick">
        <color indexed="64"/>
      </right>
      <top style="thick">
        <color indexed="64"/>
      </top>
      <bottom style="thin">
        <color indexed="8"/>
      </bottom>
      <diagonal/>
    </border>
    <border>
      <left style="thick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ck">
        <color indexed="64"/>
      </right>
      <top style="thin">
        <color indexed="8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thick">
        <color indexed="64"/>
      </right>
      <top/>
      <bottom style="thick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15" fillId="0" borderId="0"/>
    <xf numFmtId="0" fontId="1" fillId="0" borderId="0"/>
    <xf numFmtId="0" fontId="9" fillId="0" borderId="0"/>
    <xf numFmtId="0" fontId="9" fillId="0" borderId="0">
      <alignment vertical="top"/>
    </xf>
  </cellStyleXfs>
  <cellXfs count="142">
    <xf numFmtId="0" fontId="0" fillId="0" borderId="0" xfId="0"/>
    <xf numFmtId="0" fontId="0" fillId="0" borderId="0" xfId="5" applyFont="1" applyAlignment="1">
      <alignment vertical="top"/>
    </xf>
    <xf numFmtId="0" fontId="0" fillId="0" borderId="0" xfId="5" applyFont="1" applyAlignment="1" applyProtection="1">
      <alignment vertical="top"/>
      <protection locked="0"/>
    </xf>
    <xf numFmtId="49" fontId="0" fillId="0" borderId="0" xfId="5" applyNumberFormat="1" applyFont="1" applyAlignment="1" applyProtection="1">
      <alignment vertical="top"/>
      <protection locked="0"/>
    </xf>
    <xf numFmtId="0" fontId="0" fillId="0" borderId="0" xfId="5" applyFont="1" applyAlignment="1" applyProtection="1">
      <alignment vertical="top" wrapText="1"/>
      <protection locked="0"/>
    </xf>
    <xf numFmtId="0" fontId="5" fillId="0" borderId="0" xfId="5" applyFont="1" applyAlignment="1" applyProtection="1">
      <alignment horizontal="center" vertical="top" wrapText="1"/>
      <protection locked="0"/>
    </xf>
    <xf numFmtId="4" fontId="0" fillId="0" borderId="0" xfId="5" applyNumberFormat="1" applyFont="1" applyAlignment="1" applyProtection="1">
      <alignment vertical="top"/>
    </xf>
    <xf numFmtId="0" fontId="0" fillId="0" borderId="0" xfId="5" applyFont="1" applyFill="1" applyAlignment="1">
      <alignment vertical="top"/>
    </xf>
    <xf numFmtId="0" fontId="0" fillId="0" borderId="0" xfId="5" applyFont="1" applyBorder="1" applyAlignment="1">
      <alignment vertical="top"/>
    </xf>
    <xf numFmtId="0" fontId="0" fillId="0" borderId="0" xfId="5" applyFont="1" applyBorder="1" applyAlignment="1" applyProtection="1">
      <alignment vertical="top"/>
      <protection locked="0"/>
    </xf>
    <xf numFmtId="0" fontId="2" fillId="0" borderId="0" xfId="5" applyFont="1" applyBorder="1" applyAlignment="1" applyProtection="1">
      <alignment vertical="top"/>
      <protection locked="0"/>
    </xf>
    <xf numFmtId="49" fontId="0" fillId="0" borderId="0" xfId="5" applyNumberFormat="1" applyFont="1" applyBorder="1" applyAlignment="1" applyProtection="1">
      <alignment vertical="top"/>
      <protection locked="0"/>
    </xf>
    <xf numFmtId="0" fontId="0" fillId="0" borderId="0" xfId="5" applyFont="1" applyBorder="1" applyAlignment="1" applyProtection="1">
      <alignment vertical="top" wrapText="1"/>
      <protection locked="0"/>
    </xf>
    <xf numFmtId="0" fontId="5" fillId="0" borderId="0" xfId="5" applyFont="1" applyBorder="1" applyAlignment="1" applyProtection="1">
      <alignment horizontal="center" vertical="top" wrapText="1"/>
      <protection locked="0"/>
    </xf>
    <xf numFmtId="4" fontId="0" fillId="0" borderId="0" xfId="5" applyNumberFormat="1" applyFont="1" applyBorder="1" applyAlignment="1" applyProtection="1">
      <alignment vertical="top"/>
    </xf>
    <xf numFmtId="0" fontId="2" fillId="0" borderId="1" xfId="4" applyFont="1" applyFill="1" applyBorder="1" applyAlignment="1" applyProtection="1">
      <alignment horizontal="left" vertical="center"/>
      <protection locked="0"/>
    </xf>
    <xf numFmtId="49" fontId="6" fillId="0" borderId="2" xfId="5" applyNumberFormat="1" applyFont="1" applyBorder="1" applyAlignment="1" applyProtection="1">
      <alignment vertical="top"/>
      <protection locked="0"/>
    </xf>
    <xf numFmtId="0" fontId="6" fillId="0" borderId="0" xfId="5" applyFont="1" applyFill="1" applyAlignment="1">
      <alignment vertical="top"/>
    </xf>
    <xf numFmtId="0" fontId="4" fillId="0" borderId="0" xfId="5" applyFont="1" applyFill="1" applyAlignment="1">
      <alignment vertical="top"/>
    </xf>
    <xf numFmtId="0" fontId="0" fillId="0" borderId="3" xfId="5" applyFont="1" applyBorder="1" applyAlignment="1">
      <alignment vertical="top"/>
    </xf>
    <xf numFmtId="0" fontId="0" fillId="0" borderId="3" xfId="5" applyFont="1" applyBorder="1" applyAlignment="1" applyProtection="1">
      <alignment vertical="top"/>
      <protection locked="0"/>
    </xf>
    <xf numFmtId="0" fontId="5" fillId="0" borderId="0" xfId="5" applyFont="1" applyFill="1" applyAlignment="1">
      <alignment vertical="top"/>
    </xf>
    <xf numFmtId="0" fontId="5" fillId="0" borderId="4" xfId="5" applyFont="1" applyBorder="1" applyAlignment="1" applyProtection="1">
      <alignment vertical="top"/>
      <protection locked="0"/>
    </xf>
    <xf numFmtId="0" fontId="4" fillId="2" borderId="4" xfId="5" applyFont="1" applyFill="1" applyBorder="1" applyAlignment="1" applyProtection="1">
      <alignment vertical="top"/>
      <protection locked="0"/>
    </xf>
    <xf numFmtId="49" fontId="4" fillId="2" borderId="5" xfId="5" applyNumberFormat="1" applyFont="1" applyFill="1" applyBorder="1" applyAlignment="1" applyProtection="1">
      <alignment vertical="top"/>
      <protection locked="0"/>
    </xf>
    <xf numFmtId="49" fontId="5" fillId="0" borderId="5" xfId="5" applyNumberFormat="1" applyFont="1" applyBorder="1" applyAlignment="1" applyProtection="1">
      <alignment vertical="top"/>
      <protection locked="0"/>
    </xf>
    <xf numFmtId="0" fontId="3" fillId="2" borderId="6" xfId="5" applyFont="1" applyFill="1" applyBorder="1" applyAlignment="1" applyProtection="1">
      <alignment horizontal="center" vertical="top" wrapText="1"/>
      <protection locked="0"/>
    </xf>
    <xf numFmtId="0" fontId="3" fillId="2" borderId="5" xfId="5" applyFont="1" applyFill="1" applyBorder="1" applyAlignment="1" applyProtection="1">
      <alignment vertical="top" wrapText="1"/>
      <protection locked="0"/>
    </xf>
    <xf numFmtId="0" fontId="5" fillId="0" borderId="6" xfId="5" applyFont="1" applyBorder="1" applyAlignment="1" applyProtection="1">
      <alignment horizontal="center" vertical="top" wrapText="1"/>
      <protection locked="0"/>
    </xf>
    <xf numFmtId="0" fontId="8" fillId="0" borderId="6" xfId="5" applyFont="1" applyBorder="1" applyAlignment="1" applyProtection="1">
      <alignment horizontal="center" vertical="top" wrapText="1"/>
      <protection locked="0"/>
    </xf>
    <xf numFmtId="0" fontId="6" fillId="0" borderId="7" xfId="5" applyFont="1" applyBorder="1" applyAlignment="1" applyProtection="1">
      <alignment vertical="top" wrapText="1"/>
      <protection locked="0"/>
    </xf>
    <xf numFmtId="0" fontId="7" fillId="0" borderId="8" xfId="5" applyFont="1" applyBorder="1" applyAlignment="1" applyProtection="1">
      <alignment horizontal="center" vertical="top" wrapText="1"/>
      <protection locked="0"/>
    </xf>
    <xf numFmtId="0" fontId="0" fillId="0" borderId="6" xfId="5" applyFont="1" applyBorder="1" applyAlignment="1" applyProtection="1">
      <alignment horizontal="center" vertical="top" wrapText="1"/>
      <protection locked="0"/>
    </xf>
    <xf numFmtId="0" fontId="0" fillId="0" borderId="4" xfId="5" applyFont="1" applyBorder="1" applyAlignment="1" applyProtection="1">
      <alignment vertical="top"/>
      <protection locked="0"/>
    </xf>
    <xf numFmtId="49" fontId="5" fillId="0" borderId="9" xfId="5" applyNumberFormat="1" applyFont="1" applyBorder="1" applyAlignment="1" applyProtection="1">
      <alignment vertical="top"/>
      <protection locked="0"/>
    </xf>
    <xf numFmtId="49" fontId="0" fillId="0" borderId="5" xfId="5" applyNumberFormat="1" applyFont="1" applyBorder="1" applyAlignment="1" applyProtection="1">
      <alignment vertical="top"/>
      <protection locked="0"/>
    </xf>
    <xf numFmtId="0" fontId="11" fillId="0" borderId="5" xfId="5" applyFont="1" applyBorder="1" applyAlignment="1" applyProtection="1">
      <alignment vertical="top" wrapText="1"/>
      <protection locked="0"/>
    </xf>
    <xf numFmtId="0" fontId="12" fillId="0" borderId="5" xfId="5" applyFont="1" applyBorder="1" applyAlignment="1" applyProtection="1">
      <alignment vertical="top" wrapText="1"/>
      <protection locked="0"/>
    </xf>
    <xf numFmtId="0" fontId="0" fillId="0" borderId="10" xfId="5" applyFont="1" applyBorder="1" applyAlignment="1" applyProtection="1">
      <alignment vertical="top"/>
      <protection locked="0"/>
    </xf>
    <xf numFmtId="49" fontId="0" fillId="0" borderId="9" xfId="5" applyNumberFormat="1" applyFont="1" applyBorder="1" applyAlignment="1" applyProtection="1">
      <alignment vertical="top"/>
      <protection locked="0"/>
    </xf>
    <xf numFmtId="0" fontId="5" fillId="0" borderId="11" xfId="5" applyFont="1" applyBorder="1" applyAlignment="1" applyProtection="1">
      <alignment horizontal="center" vertical="top" wrapText="1"/>
      <protection locked="0"/>
    </xf>
    <xf numFmtId="0" fontId="4" fillId="0" borderId="12" xfId="5" applyFont="1" applyBorder="1" applyAlignment="1" applyProtection="1">
      <alignment horizontal="center" vertical="top" wrapText="1"/>
      <protection locked="0"/>
    </xf>
    <xf numFmtId="0" fontId="5" fillId="0" borderId="9" xfId="5" applyFont="1" applyBorder="1" applyAlignment="1" applyProtection="1">
      <alignment vertical="top" wrapText="1"/>
      <protection locked="0"/>
    </xf>
    <xf numFmtId="0" fontId="5" fillId="0" borderId="4" xfId="5" applyFont="1" applyBorder="1" applyAlignment="1">
      <alignment vertical="top"/>
    </xf>
    <xf numFmtId="0" fontId="0" fillId="0" borderId="4" xfId="5" applyFont="1" applyBorder="1" applyAlignment="1">
      <alignment vertical="top"/>
    </xf>
    <xf numFmtId="0" fontId="5" fillId="0" borderId="9" xfId="5" applyFont="1" applyBorder="1" applyAlignment="1" applyProtection="1">
      <alignment vertical="top"/>
      <protection locked="0"/>
    </xf>
    <xf numFmtId="0" fontId="5" fillId="0" borderId="9" xfId="5" applyFont="1" applyBorder="1" applyAlignment="1" applyProtection="1">
      <alignment horizontal="center" vertical="top" wrapText="1"/>
      <protection locked="0"/>
    </xf>
    <xf numFmtId="0" fontId="2" fillId="0" borderId="10" xfId="5" applyFont="1" applyBorder="1" applyAlignment="1" applyProtection="1">
      <alignment vertical="top"/>
      <protection locked="0"/>
    </xf>
    <xf numFmtId="49" fontId="0" fillId="0" borderId="10" xfId="5" applyNumberFormat="1" applyFont="1" applyBorder="1" applyAlignment="1" applyProtection="1">
      <alignment vertical="top"/>
      <protection locked="0"/>
    </xf>
    <xf numFmtId="0" fontId="0" fillId="0" borderId="10" xfId="5" applyFont="1" applyBorder="1" applyAlignment="1" applyProtection="1">
      <alignment vertical="top" wrapText="1"/>
      <protection locked="0"/>
    </xf>
    <xf numFmtId="0" fontId="5" fillId="0" borderId="10" xfId="5" applyFont="1" applyBorder="1" applyAlignment="1" applyProtection="1">
      <alignment horizontal="center" vertical="top" wrapText="1"/>
      <protection locked="0"/>
    </xf>
    <xf numFmtId="4" fontId="0" fillId="0" borderId="10" xfId="5" applyNumberFormat="1" applyFont="1" applyBorder="1" applyAlignment="1" applyProtection="1">
      <alignment vertical="top"/>
    </xf>
    <xf numFmtId="4" fontId="6" fillId="0" borderId="13" xfId="5" applyNumberFormat="1" applyFont="1" applyBorder="1" applyAlignment="1" applyProtection="1">
      <alignment vertical="top"/>
    </xf>
    <xf numFmtId="4" fontId="4" fillId="2" borderId="14" xfId="5" applyNumberFormat="1" applyFont="1" applyFill="1" applyBorder="1" applyAlignment="1" applyProtection="1">
      <alignment vertical="top"/>
      <protection locked="0"/>
    </xf>
    <xf numFmtId="4" fontId="0" fillId="0" borderId="15" xfId="5" applyNumberFormat="1" applyFont="1" applyBorder="1" applyAlignment="1" applyProtection="1">
      <alignment vertical="top"/>
      <protection locked="0"/>
    </xf>
    <xf numFmtId="0" fontId="0" fillId="0" borderId="9" xfId="5" applyFont="1" applyBorder="1" applyAlignment="1" applyProtection="1">
      <alignment vertical="top"/>
      <protection locked="0"/>
    </xf>
    <xf numFmtId="2" fontId="4" fillId="0" borderId="16" xfId="5" applyNumberFormat="1" applyFont="1" applyBorder="1" applyAlignment="1">
      <alignment horizontal="center" vertical="top" wrapText="1"/>
    </xf>
    <xf numFmtId="0" fontId="6" fillId="0" borderId="8" xfId="5" applyFont="1" applyBorder="1" applyAlignment="1">
      <alignment vertical="top"/>
    </xf>
    <xf numFmtId="0" fontId="4" fillId="0" borderId="5" xfId="5" applyFont="1" applyBorder="1" applyAlignment="1">
      <alignment vertical="top"/>
    </xf>
    <xf numFmtId="0" fontId="0" fillId="0" borderId="5" xfId="5" applyFont="1" applyBorder="1" applyAlignment="1">
      <alignment vertical="top"/>
    </xf>
    <xf numFmtId="0" fontId="4" fillId="2" borderId="5" xfId="5" applyFont="1" applyFill="1" applyBorder="1" applyAlignment="1">
      <alignment vertical="top"/>
    </xf>
    <xf numFmtId="0" fontId="5" fillId="0" borderId="5" xfId="5" applyFont="1" applyBorder="1" applyAlignment="1">
      <alignment vertical="top"/>
    </xf>
    <xf numFmtId="0" fontId="0" fillId="0" borderId="17" xfId="5" applyFont="1" applyBorder="1" applyAlignment="1">
      <alignment vertical="top"/>
    </xf>
    <xf numFmtId="0" fontId="0" fillId="0" borderId="18" xfId="5" applyFont="1" applyBorder="1" applyAlignment="1">
      <alignment vertical="top"/>
    </xf>
    <xf numFmtId="0" fontId="6" fillId="0" borderId="16" xfId="5" applyFont="1" applyBorder="1" applyAlignment="1">
      <alignment vertical="top"/>
    </xf>
    <xf numFmtId="0" fontId="0" fillId="0" borderId="19" xfId="5" applyFont="1" applyBorder="1" applyAlignment="1" applyProtection="1">
      <alignment vertical="top"/>
      <protection locked="0"/>
    </xf>
    <xf numFmtId="0" fontId="2" fillId="0" borderId="20" xfId="5" applyFont="1" applyBorder="1" applyAlignment="1" applyProtection="1">
      <alignment vertical="top"/>
      <protection locked="0"/>
    </xf>
    <xf numFmtId="0" fontId="4" fillId="2" borderId="19" xfId="5" applyFont="1" applyFill="1" applyBorder="1" applyAlignment="1" applyProtection="1">
      <alignment vertical="top"/>
      <protection locked="0"/>
    </xf>
    <xf numFmtId="2" fontId="4" fillId="0" borderId="21" xfId="5" applyNumberFormat="1" applyFont="1" applyBorder="1" applyAlignment="1" applyProtection="1">
      <alignment horizontal="center" vertical="center" wrapText="1"/>
      <protection locked="0"/>
    </xf>
    <xf numFmtId="4" fontId="4" fillId="0" borderId="22" xfId="5" applyNumberFormat="1" applyFont="1" applyBorder="1" applyAlignment="1" applyProtection="1">
      <alignment horizontal="center" vertical="center" wrapText="1"/>
    </xf>
    <xf numFmtId="0" fontId="4" fillId="0" borderId="23" xfId="5" applyFont="1" applyBorder="1" applyAlignment="1" applyProtection="1">
      <alignment vertical="top"/>
      <protection locked="0"/>
    </xf>
    <xf numFmtId="2" fontId="0" fillId="0" borderId="14" xfId="5" applyNumberFormat="1" applyFont="1" applyBorder="1" applyAlignment="1" applyProtection="1">
      <alignment horizontal="center" vertical="top" wrapText="1"/>
      <protection locked="0"/>
    </xf>
    <xf numFmtId="0" fontId="0" fillId="0" borderId="24" xfId="0" applyFill="1" applyBorder="1" applyAlignment="1">
      <alignment vertical="top" wrapText="1"/>
    </xf>
    <xf numFmtId="0" fontId="13" fillId="0" borderId="5" xfId="5" applyFont="1" applyBorder="1" applyAlignment="1">
      <alignment vertical="top"/>
    </xf>
    <xf numFmtId="0" fontId="13" fillId="0" borderId="0" xfId="5" applyFont="1" applyFill="1" applyAlignment="1">
      <alignment vertical="top"/>
    </xf>
    <xf numFmtId="0" fontId="4" fillId="0" borderId="5" xfId="5" applyFont="1" applyFill="1" applyBorder="1" applyAlignment="1">
      <alignment vertical="top"/>
    </xf>
    <xf numFmtId="0" fontId="4" fillId="2" borderId="25" xfId="5" applyFont="1" applyFill="1" applyBorder="1" applyAlignment="1" applyProtection="1">
      <alignment vertical="top"/>
      <protection locked="0"/>
    </xf>
    <xf numFmtId="0" fontId="4" fillId="2" borderId="26" xfId="5" applyFont="1" applyFill="1" applyBorder="1" applyAlignment="1" applyProtection="1">
      <alignment vertical="top"/>
      <protection locked="0"/>
    </xf>
    <xf numFmtId="49" fontId="4" fillId="2" borderId="9" xfId="5" applyNumberFormat="1" applyFont="1" applyFill="1" applyBorder="1" applyAlignment="1" applyProtection="1">
      <alignment vertical="top"/>
      <protection locked="0"/>
    </xf>
    <xf numFmtId="0" fontId="3" fillId="2" borderId="9" xfId="5" applyFont="1" applyFill="1" applyBorder="1" applyAlignment="1" applyProtection="1">
      <alignment vertical="top" wrapText="1"/>
      <protection locked="0"/>
    </xf>
    <xf numFmtId="49" fontId="2" fillId="0" borderId="27" xfId="5" applyNumberFormat="1" applyFont="1" applyBorder="1" applyAlignment="1" applyProtection="1">
      <alignment vertical="top"/>
      <protection locked="0"/>
    </xf>
    <xf numFmtId="0" fontId="13" fillId="0" borderId="28" xfId="5" applyFont="1" applyBorder="1" applyAlignment="1" applyProtection="1">
      <alignment vertical="top" wrapText="1"/>
      <protection locked="0"/>
    </xf>
    <xf numFmtId="0" fontId="13" fillId="0" borderId="29" xfId="5" applyFont="1" applyBorder="1" applyAlignment="1" applyProtection="1">
      <alignment horizontal="center" vertical="top" wrapText="1"/>
      <protection locked="0"/>
    </xf>
    <xf numFmtId="4" fontId="13" fillId="0" borderId="30" xfId="5" applyNumberFormat="1" applyFont="1" applyBorder="1" applyAlignment="1" applyProtection="1">
      <alignment vertical="top"/>
    </xf>
    <xf numFmtId="0" fontId="2" fillId="0" borderId="31" xfId="5" applyFont="1" applyBorder="1" applyAlignment="1" applyProtection="1">
      <alignment vertical="top"/>
      <protection locked="0"/>
    </xf>
    <xf numFmtId="0" fontId="2" fillId="0" borderId="32" xfId="5" applyFont="1" applyBorder="1" applyAlignment="1" applyProtection="1">
      <alignment vertical="top"/>
      <protection locked="0"/>
    </xf>
    <xf numFmtId="0" fontId="3" fillId="2" borderId="11" xfId="5" applyFont="1" applyFill="1" applyBorder="1" applyAlignment="1" applyProtection="1">
      <alignment horizontal="center" vertical="top" wrapText="1"/>
      <protection locked="0"/>
    </xf>
    <xf numFmtId="4" fontId="4" fillId="2" borderId="33" xfId="5" applyNumberFormat="1" applyFont="1" applyFill="1" applyBorder="1" applyAlignment="1" applyProtection="1">
      <alignment vertical="top"/>
      <protection locked="0"/>
    </xf>
    <xf numFmtId="0" fontId="4" fillId="0" borderId="0" xfId="5" applyFont="1" applyFill="1" applyBorder="1" applyAlignment="1" applyProtection="1">
      <alignment vertical="top"/>
      <protection locked="0"/>
    </xf>
    <xf numFmtId="49" fontId="4" fillId="0" borderId="0" xfId="5" applyNumberFormat="1" applyFont="1" applyFill="1" applyBorder="1" applyAlignment="1" applyProtection="1">
      <alignment vertical="top"/>
      <protection locked="0"/>
    </xf>
    <xf numFmtId="4" fontId="4" fillId="0" borderId="0" xfId="5" applyNumberFormat="1" applyFont="1" applyFill="1" applyBorder="1" applyAlignment="1" applyProtection="1">
      <alignment vertical="top"/>
      <protection locked="0"/>
    </xf>
    <xf numFmtId="0" fontId="3" fillId="0" borderId="0" xfId="5" applyFont="1" applyFill="1" applyBorder="1" applyAlignment="1" applyProtection="1">
      <alignment vertical="top" wrapText="1"/>
      <protection locked="0"/>
    </xf>
    <xf numFmtId="0" fontId="3" fillId="0" borderId="0" xfId="5" applyFont="1" applyFill="1" applyBorder="1" applyAlignment="1" applyProtection="1">
      <alignment horizontal="center" vertical="top" wrapText="1"/>
      <protection locked="0"/>
    </xf>
    <xf numFmtId="49" fontId="0" fillId="0" borderId="24" xfId="0" applyNumberFormat="1" applyFill="1" applyBorder="1" applyAlignment="1">
      <alignment vertical="top"/>
    </xf>
    <xf numFmtId="2" fontId="4" fillId="0" borderId="34" xfId="5" applyNumberFormat="1" applyFont="1" applyBorder="1" applyAlignment="1" applyProtection="1">
      <alignment horizontal="center" vertical="center" wrapText="1"/>
      <protection locked="0"/>
    </xf>
    <xf numFmtId="2" fontId="4" fillId="0" borderId="35" xfId="5" applyNumberFormat="1" applyFont="1" applyBorder="1" applyAlignment="1" applyProtection="1">
      <alignment horizontal="center" vertical="center" wrapText="1"/>
      <protection locked="0"/>
    </xf>
    <xf numFmtId="2" fontId="4" fillId="0" borderId="36" xfId="5" applyNumberFormat="1" applyFont="1" applyBorder="1" applyAlignment="1" applyProtection="1">
      <alignment horizontal="center" vertical="center" wrapText="1"/>
      <protection locked="0"/>
    </xf>
    <xf numFmtId="0" fontId="0" fillId="3" borderId="0" xfId="5" applyFont="1" applyFill="1" applyAlignment="1" applyProtection="1">
      <alignment vertical="top" wrapText="1"/>
      <protection locked="0"/>
    </xf>
    <xf numFmtId="0" fontId="0" fillId="0" borderId="37" xfId="5" applyFont="1" applyBorder="1" applyAlignment="1" applyProtection="1">
      <alignment vertical="top"/>
      <protection locked="0"/>
    </xf>
    <xf numFmtId="0" fontId="0" fillId="0" borderId="38" xfId="5" applyFont="1" applyBorder="1" applyAlignment="1" applyProtection="1">
      <alignment vertical="top"/>
      <protection locked="0"/>
    </xf>
    <xf numFmtId="49" fontId="0" fillId="0" borderId="39" xfId="5" applyNumberFormat="1" applyFont="1" applyBorder="1" applyAlignment="1" applyProtection="1">
      <alignment vertical="top"/>
      <protection locked="0"/>
    </xf>
    <xf numFmtId="0" fontId="2" fillId="0" borderId="39" xfId="5" applyFont="1" applyBorder="1" applyAlignment="1" applyProtection="1">
      <alignment vertical="top" wrapText="1"/>
      <protection locked="0"/>
    </xf>
    <xf numFmtId="0" fontId="0" fillId="0" borderId="40" xfId="5" applyFont="1" applyBorder="1" applyAlignment="1" applyProtection="1">
      <alignment horizontal="center" vertical="top" wrapText="1"/>
      <protection locked="0"/>
    </xf>
    <xf numFmtId="4" fontId="0" fillId="0" borderId="41" xfId="5" applyNumberFormat="1" applyFont="1" applyBorder="1" applyAlignment="1" applyProtection="1">
      <alignment vertical="top"/>
      <protection locked="0"/>
    </xf>
    <xf numFmtId="0" fontId="4" fillId="0" borderId="42" xfId="5" applyFont="1" applyBorder="1" applyAlignment="1" applyProtection="1">
      <alignment vertical="top"/>
      <protection locked="0"/>
    </xf>
    <xf numFmtId="4" fontId="0" fillId="0" borderId="43" xfId="5" applyNumberFormat="1" applyFont="1" applyBorder="1" applyAlignment="1" applyProtection="1">
      <alignment vertical="top"/>
    </xf>
    <xf numFmtId="0" fontId="5" fillId="0" borderId="42" xfId="5" applyFont="1" applyBorder="1" applyAlignment="1" applyProtection="1">
      <alignment vertical="top"/>
      <protection locked="0"/>
    </xf>
    <xf numFmtId="4" fontId="5" fillId="0" borderId="43" xfId="5" applyNumberFormat="1" applyFont="1" applyBorder="1" applyAlignment="1" applyProtection="1">
      <alignment vertical="top"/>
    </xf>
    <xf numFmtId="4" fontId="9" fillId="0" borderId="43" xfId="5" applyNumberFormat="1" applyFont="1" applyBorder="1" applyAlignment="1" applyProtection="1">
      <alignment vertical="top"/>
    </xf>
    <xf numFmtId="0" fontId="5" fillId="0" borderId="44" xfId="5" applyFont="1" applyBorder="1" applyAlignment="1" applyProtection="1">
      <alignment vertical="top"/>
      <protection locked="0"/>
    </xf>
    <xf numFmtId="4" fontId="5" fillId="0" borderId="45" xfId="5" applyNumberFormat="1" applyFont="1" applyBorder="1" applyAlignment="1" applyProtection="1">
      <alignment vertical="top"/>
    </xf>
    <xf numFmtId="0" fontId="0" fillId="0" borderId="46" xfId="5" applyFont="1" applyBorder="1" applyAlignment="1" applyProtection="1">
      <alignment vertical="top"/>
      <protection locked="0"/>
    </xf>
    <xf numFmtId="4" fontId="4" fillId="0" borderId="47" xfId="5" applyNumberFormat="1" applyFont="1" applyBorder="1" applyAlignment="1" applyProtection="1">
      <alignment vertical="top"/>
    </xf>
    <xf numFmtId="0" fontId="0" fillId="0" borderId="48" xfId="5" applyFont="1" applyBorder="1" applyAlignment="1" applyProtection="1">
      <alignment vertical="top"/>
      <protection locked="0"/>
    </xf>
    <xf numFmtId="4" fontId="0" fillId="0" borderId="49" xfId="5" applyNumberFormat="1" applyFont="1" applyBorder="1" applyAlignment="1" applyProtection="1">
      <alignment vertical="top"/>
    </xf>
    <xf numFmtId="0" fontId="0" fillId="4" borderId="50" xfId="5" applyFont="1" applyFill="1" applyBorder="1" applyAlignment="1" applyProtection="1">
      <alignment vertical="top"/>
      <protection locked="0"/>
    </xf>
    <xf numFmtId="0" fontId="0" fillId="4" borderId="0" xfId="5" applyFont="1" applyFill="1" applyBorder="1" applyAlignment="1" applyProtection="1">
      <alignment vertical="top"/>
      <protection locked="0"/>
    </xf>
    <xf numFmtId="49" fontId="0" fillId="4" borderId="0" xfId="5" applyNumberFormat="1" applyFont="1" applyFill="1" applyBorder="1" applyAlignment="1" applyProtection="1">
      <alignment vertical="top"/>
      <protection locked="0"/>
    </xf>
    <xf numFmtId="0" fontId="2" fillId="4" borderId="0" xfId="5" applyFont="1" applyFill="1" applyBorder="1" applyAlignment="1" applyProtection="1">
      <alignment horizontal="right" vertical="top" wrapText="1"/>
      <protection locked="0"/>
    </xf>
    <xf numFmtId="0" fontId="5" fillId="4" borderId="12" xfId="5" applyFont="1" applyFill="1" applyBorder="1" applyAlignment="1" applyProtection="1">
      <alignment horizontal="center" vertical="top" wrapText="1"/>
      <protection locked="0"/>
    </xf>
    <xf numFmtId="4" fontId="0" fillId="4" borderId="47" xfId="5" applyNumberFormat="1" applyFont="1" applyFill="1" applyBorder="1" applyAlignment="1" applyProtection="1">
      <alignment vertical="top"/>
    </xf>
    <xf numFmtId="0" fontId="0" fillId="4" borderId="51" xfId="5" applyFont="1" applyFill="1" applyBorder="1" applyAlignment="1" applyProtection="1">
      <alignment vertical="top"/>
      <protection locked="0"/>
    </xf>
    <xf numFmtId="0" fontId="0" fillId="4" borderId="52" xfId="5" applyFont="1" applyFill="1" applyBorder="1" applyAlignment="1" applyProtection="1">
      <alignment vertical="top"/>
      <protection locked="0"/>
    </xf>
    <xf numFmtId="49" fontId="0" fillId="4" borderId="52" xfId="5" applyNumberFormat="1" applyFont="1" applyFill="1" applyBorder="1" applyAlignment="1" applyProtection="1">
      <alignment vertical="top"/>
      <protection locked="0"/>
    </xf>
    <xf numFmtId="0" fontId="5" fillId="4" borderId="53" xfId="5" applyFont="1" applyFill="1" applyBorder="1" applyAlignment="1" applyProtection="1">
      <alignment horizontal="center" vertical="top" wrapText="1"/>
      <protection locked="0"/>
    </xf>
    <xf numFmtId="4" fontId="10" fillId="4" borderId="54" xfId="5" applyNumberFormat="1" applyFont="1" applyFill="1" applyBorder="1" applyAlignment="1" applyProtection="1">
      <alignment vertical="top"/>
    </xf>
    <xf numFmtId="0" fontId="2" fillId="0" borderId="0" xfId="5" applyFont="1" applyBorder="1" applyAlignment="1" applyProtection="1">
      <alignment horizontal="left" vertical="top" wrapText="1"/>
      <protection locked="0"/>
    </xf>
    <xf numFmtId="0" fontId="2" fillId="0" borderId="9" xfId="5" applyFont="1" applyBorder="1" applyAlignment="1" applyProtection="1">
      <alignment horizontal="left" vertical="top" wrapText="1"/>
      <protection locked="0"/>
    </xf>
    <xf numFmtId="0" fontId="16" fillId="4" borderId="52" xfId="5" applyFont="1" applyFill="1" applyBorder="1" applyAlignment="1" applyProtection="1">
      <alignment horizontal="left" vertical="top" wrapText="1"/>
      <protection locked="0"/>
    </xf>
    <xf numFmtId="0" fontId="4" fillId="0" borderId="55" xfId="5" applyFont="1" applyBorder="1" applyAlignment="1" applyProtection="1">
      <alignment vertical="top"/>
      <protection locked="0"/>
    </xf>
    <xf numFmtId="0" fontId="9" fillId="0" borderId="56" xfId="0" applyFont="1" applyFill="1" applyBorder="1" applyProtection="1">
      <protection locked="0"/>
    </xf>
    <xf numFmtId="4" fontId="9" fillId="0" borderId="15" xfId="5" applyNumberFormat="1" applyFont="1" applyBorder="1" applyAlignment="1" applyProtection="1">
      <alignment vertical="top"/>
    </xf>
    <xf numFmtId="4" fontId="9" fillId="0" borderId="57" xfId="5" applyNumberFormat="1" applyFont="1" applyBorder="1" applyAlignment="1" applyProtection="1">
      <alignment vertical="top"/>
    </xf>
    <xf numFmtId="0" fontId="14" fillId="0" borderId="0" xfId="5" applyFont="1" applyFill="1" applyAlignment="1" applyProtection="1">
      <protection locked="0"/>
    </xf>
    <xf numFmtId="0" fontId="0" fillId="0" borderId="0" xfId="5" applyFont="1" applyFill="1" applyAlignment="1" applyProtection="1">
      <alignment vertical="top"/>
      <protection locked="0"/>
    </xf>
    <xf numFmtId="49" fontId="0" fillId="0" borderId="58" xfId="0" applyNumberFormat="1" applyFill="1" applyBorder="1" applyAlignment="1" applyProtection="1">
      <alignment horizontal="center"/>
      <protection locked="0"/>
    </xf>
    <xf numFmtId="49" fontId="14" fillId="0" borderId="0" xfId="3" applyNumberFormat="1" applyFont="1" applyFill="1" applyAlignment="1" applyProtection="1">
      <alignment horizontal="left"/>
      <protection locked="0"/>
    </xf>
    <xf numFmtId="0" fontId="0" fillId="0" borderId="0" xfId="5" applyFont="1" applyFill="1" applyAlignment="1" applyProtection="1">
      <alignment vertical="top" wrapText="1"/>
      <protection locked="0"/>
    </xf>
    <xf numFmtId="0" fontId="5" fillId="0" borderId="0" xfId="5" applyFont="1" applyFill="1" applyAlignment="1" applyProtection="1">
      <alignment horizontal="center" vertical="top" wrapText="1"/>
      <protection locked="0"/>
    </xf>
    <xf numFmtId="4" fontId="0" fillId="0" borderId="0" xfId="5" applyNumberFormat="1" applyFont="1" applyFill="1" applyAlignment="1" applyProtection="1">
      <alignment vertical="top"/>
    </xf>
    <xf numFmtId="49" fontId="17" fillId="3" borderId="0" xfId="3" applyNumberFormat="1" applyFont="1" applyFill="1" applyAlignment="1" applyProtection="1">
      <alignment horizontal="left"/>
      <protection locked="0"/>
    </xf>
    <xf numFmtId="0" fontId="0" fillId="0" borderId="56" xfId="0" applyFill="1" applyBorder="1" applyProtection="1">
      <protection locked="0"/>
    </xf>
  </cellXfs>
  <cellStyles count="7">
    <cellStyle name="normální" xfId="0" builtinId="0"/>
    <cellStyle name="normální 2 2" xfId="1"/>
    <cellStyle name="normální 21" xfId="6"/>
    <cellStyle name="normální 3" xfId="2"/>
    <cellStyle name="normální_POL.XLS" xfId="3"/>
    <cellStyle name="normální_Rekapitulace" xfId="4"/>
    <cellStyle name="normální_Rekapitulace Břeclav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AEAE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V_PS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VV_PS01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VV_PS01_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VV_SO%2001%20-%20&#381;elezni&#269;n&#237;%20svr&#353;e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VV_SO%2002%20-%20&#381;elezni&#269;n&#237;%20spode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VV_SO%2003%20-%20N&#225;stupi&#353;t&#2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VV_SO%2004%20-%20P&#345;&#237;st&#345;e&#353;ek%20a%20orienta&#269;n&#237;%20syst&#233;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VV_SO%2005%20-%20Chodn&#237;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VV_SO%2006%20-%20Osv&#283;tlen&#23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VV_SO%2007%20-%20&#218;prava%20V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V&#353;eobecn&#233;%20polo&#382;ky_Mesic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ulář 5 -pol.rozp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rmulář 5 -pol.rozp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ormulář 5 -pol.rozp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O 01 Svršek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O 02 Spodek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O 03 - Nástupiště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O 04 - Přístřešek a orientace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O 05 - Chodník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ormulář 5 -pol.rozp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ormulář 5 -pol.rozp"/>
    </sheetNames>
    <sheetDataSet>
      <sheetData sheetId="0">
        <row r="1">
          <cell r="K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Všeobecné pol. "/>
    </sheetNames>
    <sheetDataSet>
      <sheetData sheetId="0">
        <row r="15">
          <cell r="F1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topLeftCell="C1" zoomScale="115" zoomScaleNormal="115" zoomScaleSheetLayoutView="100" workbookViewId="0">
      <selection activeCell="L33" sqref="L33"/>
    </sheetView>
  </sheetViews>
  <sheetFormatPr defaultRowHeight="12.75"/>
  <cols>
    <col min="1" max="1" width="0" style="1" hidden="1" customWidth="1"/>
    <col min="2" max="2" width="0" style="63" hidden="1" customWidth="1"/>
    <col min="3" max="3" width="9.5703125" style="2" customWidth="1"/>
    <col min="4" max="4" width="4.42578125" style="2" customWidth="1"/>
    <col min="5" max="5" width="13" style="3" customWidth="1"/>
    <col min="6" max="6" width="59.28515625" style="4" customWidth="1"/>
    <col min="7" max="7" width="11.5703125" style="5" customWidth="1"/>
    <col min="8" max="8" width="21.140625" style="6" customWidth="1"/>
    <col min="9" max="16384" width="9.140625" style="7"/>
  </cols>
  <sheetData>
    <row r="1" spans="1:8" ht="15.75">
      <c r="A1" s="8"/>
      <c r="C1" s="9"/>
      <c r="D1" s="10"/>
      <c r="E1" s="11"/>
      <c r="F1" s="12"/>
      <c r="G1" s="13"/>
      <c r="H1" s="14"/>
    </row>
    <row r="3" spans="1:8" ht="21.75" customHeight="1">
      <c r="C3" s="133" t="s">
        <v>23</v>
      </c>
      <c r="D3" s="134"/>
      <c r="E3" s="140" t="s">
        <v>24</v>
      </c>
      <c r="F3" s="97"/>
      <c r="G3" s="138"/>
      <c r="H3" s="139"/>
    </row>
    <row r="4" spans="1:8" ht="21.75" customHeight="1">
      <c r="B4" s="8"/>
      <c r="C4" s="133"/>
      <c r="D4" s="134"/>
      <c r="E4" s="136"/>
      <c r="F4" s="137"/>
      <c r="G4" s="138"/>
      <c r="H4" s="139"/>
    </row>
    <row r="5" spans="1:8" ht="15" customHeight="1" thickBot="1">
      <c r="A5" s="8"/>
      <c r="B5" s="8"/>
      <c r="C5" s="38"/>
      <c r="D5" s="47"/>
      <c r="E5" s="48"/>
      <c r="F5" s="49"/>
      <c r="G5" s="50"/>
      <c r="H5" s="51"/>
    </row>
    <row r="6" spans="1:8" ht="33" customHeight="1" thickBot="1">
      <c r="A6" s="56" t="s">
        <v>0</v>
      </c>
      <c r="B6" s="56"/>
      <c r="C6" s="68" t="s">
        <v>1</v>
      </c>
      <c r="D6" s="94" t="s">
        <v>2</v>
      </c>
      <c r="E6" s="95" t="s">
        <v>3</v>
      </c>
      <c r="F6" s="96" t="s">
        <v>4</v>
      </c>
      <c r="G6" s="95" t="s">
        <v>5</v>
      </c>
      <c r="H6" s="69" t="s">
        <v>6</v>
      </c>
    </row>
    <row r="7" spans="1:8" s="17" customFormat="1" ht="15.75">
      <c r="A7" s="57"/>
      <c r="B7" s="64"/>
      <c r="C7" s="66" t="s">
        <v>7</v>
      </c>
      <c r="D7" s="15" t="s">
        <v>8</v>
      </c>
      <c r="E7" s="16"/>
      <c r="F7" s="30"/>
      <c r="G7" s="31"/>
      <c r="H7" s="52"/>
    </row>
    <row r="8" spans="1:8" ht="12.75" customHeight="1">
      <c r="A8" s="59"/>
      <c r="B8" s="59"/>
      <c r="C8" s="65" t="s">
        <v>10</v>
      </c>
      <c r="D8" s="20" t="s">
        <v>11</v>
      </c>
      <c r="E8" s="135" t="s">
        <v>26</v>
      </c>
      <c r="F8" s="130" t="s">
        <v>25</v>
      </c>
      <c r="G8" s="71" t="s">
        <v>9</v>
      </c>
      <c r="H8" s="54">
        <f>'[1]formulář 5 -pol.rozp'!$K$1</f>
        <v>0</v>
      </c>
    </row>
    <row r="9" spans="1:8" ht="12.75" customHeight="1">
      <c r="A9" s="59"/>
      <c r="B9" s="59"/>
      <c r="C9" s="65"/>
      <c r="D9" s="20" t="s">
        <v>11</v>
      </c>
      <c r="E9" s="135" t="s">
        <v>40</v>
      </c>
      <c r="F9" s="141" t="s">
        <v>42</v>
      </c>
      <c r="G9" s="71" t="s">
        <v>9</v>
      </c>
      <c r="H9" s="54">
        <f>'[2]formulář 5 -pol.rozp'!$K$1</f>
        <v>0</v>
      </c>
    </row>
    <row r="10" spans="1:8" ht="12.75" customHeight="1">
      <c r="A10" s="59"/>
      <c r="B10" s="59"/>
      <c r="C10" s="65"/>
      <c r="D10" s="20" t="s">
        <v>11</v>
      </c>
      <c r="E10" s="135" t="s">
        <v>41</v>
      </c>
      <c r="F10" s="141" t="s">
        <v>43</v>
      </c>
      <c r="G10" s="71" t="s">
        <v>9</v>
      </c>
      <c r="H10" s="54">
        <f>'[3]formulář 5 -pol.rozp'!$K$1</f>
        <v>0</v>
      </c>
    </row>
    <row r="11" spans="1:8" ht="12.75" customHeight="1">
      <c r="A11" s="59"/>
      <c r="B11" s="59"/>
      <c r="C11" s="65"/>
      <c r="D11" s="20"/>
      <c r="E11" s="93"/>
      <c r="F11" s="72"/>
      <c r="G11" s="71"/>
      <c r="H11" s="54"/>
    </row>
    <row r="12" spans="1:8" s="18" customFormat="1" ht="15.75" thickBot="1">
      <c r="A12" s="60"/>
      <c r="B12" s="60"/>
      <c r="C12" s="67"/>
      <c r="D12" s="23"/>
      <c r="E12" s="24"/>
      <c r="F12" s="27" t="s">
        <v>19</v>
      </c>
      <c r="G12" s="26"/>
      <c r="H12" s="53">
        <f>SUM(H8:H11)</f>
        <v>0</v>
      </c>
    </row>
    <row r="13" spans="1:8" s="74" customFormat="1" ht="15.75">
      <c r="A13" s="73"/>
      <c r="B13" s="73"/>
      <c r="C13" s="85" t="s">
        <v>12</v>
      </c>
      <c r="D13" s="84" t="s">
        <v>13</v>
      </c>
      <c r="E13" s="80"/>
      <c r="F13" s="81"/>
      <c r="G13" s="82"/>
      <c r="H13" s="83"/>
    </row>
    <row r="14" spans="1:8" s="18" customFormat="1">
      <c r="A14" s="58"/>
      <c r="B14" s="58"/>
      <c r="C14" s="70"/>
      <c r="D14" s="20" t="s">
        <v>14</v>
      </c>
      <c r="E14" s="135" t="s">
        <v>26</v>
      </c>
      <c r="F14" s="130" t="s">
        <v>33</v>
      </c>
      <c r="G14" s="71" t="s">
        <v>9</v>
      </c>
      <c r="H14" s="131">
        <f>'[4]SO 01 Svršek'!$K$1</f>
        <v>0</v>
      </c>
    </row>
    <row r="15" spans="1:8" s="18" customFormat="1">
      <c r="A15" s="58"/>
      <c r="B15" s="58"/>
      <c r="C15" s="70"/>
      <c r="D15" s="20" t="s">
        <v>14</v>
      </c>
      <c r="E15" s="135" t="s">
        <v>27</v>
      </c>
      <c r="F15" s="141" t="s">
        <v>34</v>
      </c>
      <c r="G15" s="71" t="s">
        <v>9</v>
      </c>
      <c r="H15" s="131">
        <f>'[5]SO 02 Spodek'!$K$1</f>
        <v>0</v>
      </c>
    </row>
    <row r="16" spans="1:8" s="18" customFormat="1">
      <c r="A16" s="58"/>
      <c r="B16" s="58"/>
      <c r="C16" s="129"/>
      <c r="D16" s="20" t="s">
        <v>14</v>
      </c>
      <c r="E16" s="135" t="s">
        <v>28</v>
      </c>
      <c r="F16" s="141" t="s">
        <v>35</v>
      </c>
      <c r="G16" s="71" t="s">
        <v>9</v>
      </c>
      <c r="H16" s="54">
        <f>'[6]SO 03 - Nástupiště'!$K$1</f>
        <v>0</v>
      </c>
    </row>
    <row r="17" spans="1:8" s="18" customFormat="1">
      <c r="A17" s="58"/>
      <c r="B17" s="58"/>
      <c r="C17" s="129"/>
      <c r="D17" s="20" t="s">
        <v>14</v>
      </c>
      <c r="E17" s="135" t="s">
        <v>29</v>
      </c>
      <c r="F17" s="141" t="s">
        <v>36</v>
      </c>
      <c r="G17" s="71" t="s">
        <v>9</v>
      </c>
      <c r="H17" s="54">
        <f>'[7]SO 04 - Přístřešek a orientace'!$K$1</f>
        <v>0</v>
      </c>
    </row>
    <row r="18" spans="1:8" s="18" customFormat="1">
      <c r="A18" s="58"/>
      <c r="B18" s="58"/>
      <c r="C18" s="129"/>
      <c r="D18" s="20" t="s">
        <v>14</v>
      </c>
      <c r="E18" s="135" t="s">
        <v>30</v>
      </c>
      <c r="F18" s="141" t="s">
        <v>37</v>
      </c>
      <c r="G18" s="71" t="s">
        <v>9</v>
      </c>
      <c r="H18" s="54">
        <f>'[8]SO 05 - Chodník'!$K$1</f>
        <v>0</v>
      </c>
    </row>
    <row r="19" spans="1:8" s="18" customFormat="1">
      <c r="A19" s="58"/>
      <c r="B19" s="58"/>
      <c r="C19" s="129"/>
      <c r="D19" s="20" t="s">
        <v>14</v>
      </c>
      <c r="E19" s="135" t="s">
        <v>31</v>
      </c>
      <c r="F19" s="141" t="s">
        <v>38</v>
      </c>
      <c r="G19" s="71" t="s">
        <v>9</v>
      </c>
      <c r="H19" s="54">
        <f>'[9]formulář 5 -pol.rozp'!$K$1</f>
        <v>0</v>
      </c>
    </row>
    <row r="20" spans="1:8" s="18" customFormat="1">
      <c r="A20" s="58"/>
      <c r="B20" s="58"/>
      <c r="C20" s="129"/>
      <c r="D20" s="20" t="s">
        <v>14</v>
      </c>
      <c r="E20" s="135" t="s">
        <v>32</v>
      </c>
      <c r="F20" s="141" t="s">
        <v>39</v>
      </c>
      <c r="G20" s="71" t="s">
        <v>9</v>
      </c>
      <c r="H20" s="54">
        <f>'[10]formulář 5 -pol.rozp'!$K$1</f>
        <v>0</v>
      </c>
    </row>
    <row r="21" spans="1:8" s="18" customFormat="1">
      <c r="A21" s="58"/>
      <c r="B21" s="58"/>
      <c r="C21" s="129"/>
      <c r="D21" s="20"/>
      <c r="E21" s="135"/>
      <c r="F21" s="130"/>
      <c r="G21" s="71"/>
      <c r="H21" s="132"/>
    </row>
    <row r="22" spans="1:8" s="18" customFormat="1" ht="15.75" thickBot="1">
      <c r="A22" s="60"/>
      <c r="B22" s="60"/>
      <c r="C22" s="76"/>
      <c r="D22" s="77"/>
      <c r="E22" s="78"/>
      <c r="F22" s="79" t="s">
        <v>20</v>
      </c>
      <c r="G22" s="86"/>
      <c r="H22" s="87">
        <f>SUM(H14:H21)</f>
        <v>0</v>
      </c>
    </row>
    <row r="24" spans="1:8" s="18" customFormat="1" ht="15.75" thickBot="1">
      <c r="A24" s="75"/>
      <c r="B24" s="75"/>
      <c r="C24" s="88"/>
      <c r="D24" s="88"/>
      <c r="E24" s="89"/>
      <c r="F24" s="91"/>
      <c r="G24" s="92"/>
      <c r="H24" s="90"/>
    </row>
    <row r="25" spans="1:8" s="18" customFormat="1" ht="16.5" thickTop="1">
      <c r="A25" s="19"/>
      <c r="B25" s="44"/>
      <c r="C25" s="98"/>
      <c r="D25" s="99"/>
      <c r="E25" s="100"/>
      <c r="F25" s="101" t="s">
        <v>15</v>
      </c>
      <c r="G25" s="102"/>
      <c r="H25" s="103"/>
    </row>
    <row r="26" spans="1:8" s="18" customFormat="1" ht="14.25">
      <c r="A26" s="44"/>
      <c r="B26" s="59"/>
      <c r="C26" s="104" t="s">
        <v>7</v>
      </c>
      <c r="D26" s="33"/>
      <c r="E26" s="35"/>
      <c r="F26" s="36" t="s">
        <v>21</v>
      </c>
      <c r="G26" s="32"/>
      <c r="H26" s="105">
        <f>H12</f>
        <v>0</v>
      </c>
    </row>
    <row r="27" spans="1:8" s="21" customFormat="1" ht="13.5" customHeight="1">
      <c r="A27" s="43"/>
      <c r="B27" s="61"/>
      <c r="C27" s="106"/>
      <c r="D27" s="22"/>
      <c r="E27" s="25"/>
      <c r="F27" s="37"/>
      <c r="G27" s="28"/>
      <c r="H27" s="107"/>
    </row>
    <row r="28" spans="1:8" s="21" customFormat="1" ht="14.25">
      <c r="A28" s="43"/>
      <c r="B28" s="61"/>
      <c r="C28" s="104" t="s">
        <v>12</v>
      </c>
      <c r="D28" s="22"/>
      <c r="E28" s="25"/>
      <c r="F28" s="36" t="s">
        <v>22</v>
      </c>
      <c r="G28" s="29"/>
      <c r="H28" s="108">
        <f>H22</f>
        <v>0</v>
      </c>
    </row>
    <row r="29" spans="1:8" ht="13.5" thickBot="1">
      <c r="A29" s="62"/>
      <c r="B29" s="8"/>
      <c r="C29" s="109"/>
      <c r="D29" s="45"/>
      <c r="E29" s="34"/>
      <c r="F29" s="42"/>
      <c r="G29" s="46"/>
      <c r="H29" s="110"/>
    </row>
    <row r="30" spans="1:8" ht="15.75">
      <c r="B30" s="8"/>
      <c r="C30" s="111"/>
      <c r="D30" s="9"/>
      <c r="E30" s="11"/>
      <c r="F30" s="126" t="s">
        <v>16</v>
      </c>
      <c r="G30" s="41"/>
      <c r="H30" s="112">
        <f>ROUND(H26+H28,0)</f>
        <v>0</v>
      </c>
    </row>
    <row r="31" spans="1:8" ht="16.5" thickBot="1">
      <c r="B31" s="8"/>
      <c r="C31" s="113"/>
      <c r="D31" s="55"/>
      <c r="E31" s="39"/>
      <c r="F31" s="127" t="s">
        <v>17</v>
      </c>
      <c r="G31" s="40"/>
      <c r="H31" s="114">
        <f>'[11]Všeobecné pol. '!$F$15</f>
        <v>0</v>
      </c>
    </row>
    <row r="32" spans="1:8" ht="9" customHeight="1">
      <c r="B32" s="8"/>
      <c r="C32" s="115"/>
      <c r="D32" s="116"/>
      <c r="E32" s="117"/>
      <c r="F32" s="118"/>
      <c r="G32" s="119"/>
      <c r="H32" s="120"/>
    </row>
    <row r="33" spans="2:8" ht="21" thickBot="1">
      <c r="B33" s="8"/>
      <c r="C33" s="121"/>
      <c r="D33" s="122"/>
      <c r="E33" s="123"/>
      <c r="F33" s="128" t="s">
        <v>18</v>
      </c>
      <c r="G33" s="124"/>
      <c r="H33" s="125">
        <f>ROUND(SUM(H30,H31),0)</f>
        <v>0</v>
      </c>
    </row>
    <row r="34" spans="2:8" ht="13.5" thickTop="1"/>
    <row r="39" spans="2:8">
      <c r="C39" s="9"/>
    </row>
    <row r="48" spans="2:8">
      <c r="F48" s="12"/>
    </row>
  </sheetData>
  <sheetProtection formatCells="0" formatColumns="0" formatRows="0" insertRows="0" deleteRows="0" selectLockedCells="1"/>
  <protectedRanges>
    <protectedRange sqref="E14:E21 E8:E10" name="Oblast2_2_1"/>
    <protectedRange sqref="E14:E21 E8:E10" name="Oblast2_4_1"/>
    <protectedRange sqref="F14:F21" name="Oblast2_3_1"/>
    <protectedRange sqref="F8:F10" name="Oblast2_4_2"/>
  </protectedRanges>
  <autoFilter ref="A1:D24"/>
  <phoneticPr fontId="0" type="noConversion"/>
  <printOptions horizontalCentered="1"/>
  <pageMargins left="0.31496062992125984" right="0.19685039370078741" top="0.86614173228346458" bottom="1.3779527559055118" header="0.39370078740157483" footer="0.59055118110236227"/>
  <pageSetup paperSize="9" scale="84" firstPageNumber="0" fitToHeight="0" orientation="portrait" horizontalDpi="300" verticalDpi="300" r:id="rId1"/>
  <headerFooter alignWithMargins="0">
    <oddHeader xml:space="preserve">&amp;R
</oddHeader>
    <oddFooter>&amp;L&amp;12Uchazeč: 
Datum:
Podpis:&amp;C&amp;12Stránka 2</oddFooter>
  </headerFooter>
  <rowBreaks count="2" manualBreakCount="2">
    <brk id="35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</vt:lpstr>
      <vt:lpstr>Rekapitulace!Názvy_tisku</vt:lpstr>
      <vt:lpstr>Rekapitulace!Oblast_tisku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</dc:creator>
  <cp:lastModifiedBy>blahap</cp:lastModifiedBy>
  <cp:revision>6</cp:revision>
  <cp:lastPrinted>2016-04-27T11:58:34Z</cp:lastPrinted>
  <dcterms:created xsi:type="dcterms:W3CDTF">2007-05-22T10:37:03Z</dcterms:created>
  <dcterms:modified xsi:type="dcterms:W3CDTF">2017-02-09T09:50:55Z</dcterms:modified>
</cp:coreProperties>
</file>